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митетская 32" sheetId="1" r:id="rId1"/>
  </sheets>
  <externalReferences>
    <externalReference r:id="rId2"/>
  </externalReferences>
  <definedNames>
    <definedName name="Z_6E36EA37_049E_4FAE_B719_2847CD16F858_.wvu.Cols" localSheetId="0" hidden="1">'Комитетская 32'!#REF!,'Комитетская 32'!#REF!</definedName>
    <definedName name="Z_6E36EA37_049E_4FAE_B719_2847CD16F858_.wvu.Rows" localSheetId="0" hidden="1">'Комитетская 32'!$42:$45</definedName>
    <definedName name="Z_73C0D023_21BD_4441_8EFA_957546C15799_.wvu.Cols" localSheetId="0" hidden="1">'Комитетская 32'!#REF!,'Комитетская 32'!#REF!</definedName>
    <definedName name="Z_73C0D023_21BD_4441_8EFA_957546C15799_.wvu.Rows" localSheetId="0" hidden="1">'Комитетская 32'!$42:$45</definedName>
    <definedName name="_xlnm.Print_Area" localSheetId="0">'Комитетская 32'!$A$1:$G$60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<sst xmlns="http://schemas.openxmlformats.org/spreadsheetml/2006/main" count="62" uniqueCount="53">
  <si>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</si>
  <si>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</si>
  <si>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</si>
  <si>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</si>
  <si>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</si>
  <si>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</si>
  <si>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</si>
  <si>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</si>
  <si>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</si>
  <si>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</si>
  <si>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</si>
  <si>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</si>
  <si>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</si>
  <si>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</si>
  <si>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</si>
  <si>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</si>
  <si>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</si>
  <si>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</si>
  <si>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</si>
  <si>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</si>
  <si>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</si>
  <si>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</si>
  <si>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</si>
  <si>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</si>
  <si>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</si>
  <si>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</si>
  <si>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</si>
  <si>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</si>
  <si>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</si>
  <si>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</si>
  <si>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</si>
  <si>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</si>
  <si>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</si>
  <si>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</si>
  <si>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</si>
  <si>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</si>
  <si>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</si>
  <si>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</si>
  <si>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Комитетская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</si>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</sst>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29">
          <cell r="W329">
            <v>2926.0863187856585</v>
          </cell>
          <cell r="X329">
            <v>588.58172324096154</v>
          </cell>
          <cell r="Y329">
            <v>0</v>
          </cell>
          <cell r="AA329">
            <v>0</v>
          </cell>
          <cell r="AI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X329">
            <v>8433.4816595473567</v>
          </cell>
          <cell r="BB329">
            <v>53.943999999999996</v>
          </cell>
          <cell r="BC329">
            <v>0</v>
          </cell>
          <cell r="BD329">
            <v>0</v>
          </cell>
          <cell r="BN329">
            <v>0</v>
          </cell>
          <cell r="BO329">
            <v>0</v>
          </cell>
          <cell r="BP329">
            <v>1428</v>
          </cell>
          <cell r="BQ329">
            <v>0</v>
          </cell>
          <cell r="CN329">
            <v>3826.9346334286029</v>
          </cell>
          <cell r="CO329">
            <v>787.02271001399606</v>
          </cell>
          <cell r="CP329">
            <v>0</v>
          </cell>
          <cell r="DE329">
            <v>3512.7127381440159</v>
          </cell>
          <cell r="DS329">
            <v>26492.009638560347</v>
          </cell>
          <cell r="DT329">
            <v>5537.7881632963135</v>
          </cell>
          <cell r="DU329">
            <v>1551.2918999999999</v>
          </cell>
          <cell r="EC329">
            <v>0</v>
          </cell>
          <cell r="EL329">
            <v>24929.550480334838</v>
          </cell>
          <cell r="EU329">
            <v>30986.360091214312</v>
          </cell>
          <cell r="EV329">
            <v>7599.4379573460074</v>
          </cell>
          <cell r="EW329">
            <v>0</v>
          </cell>
          <cell r="FH329">
            <v>24622.729019515631</v>
          </cell>
          <cell r="FM329">
            <v>15498.168724436697</v>
          </cell>
          <cell r="FN329">
            <v>4664.2655942631973</v>
          </cell>
          <cell r="FO329">
            <v>1.1680862158872626E-13</v>
          </cell>
          <cell r="FU329">
            <v>12276.008394131753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8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668467.91</v>
      </c>
      <c r="F9" s="16">
        <f t="shared" ref="F9:G9" si="0">SUM(F10:F14)</f>
        <v>662003.53</v>
      </c>
      <c r="G9" s="16">
        <f t="shared" si="0"/>
        <v>90716.53</v>
      </c>
    </row>
    <row r="10" spans="1:7" ht="13.2" customHeight="1" x14ac:dyDescent="0.3">
      <c r="A10" s="73" t="s">
        <v>9</v>
      </c>
      <c r="B10" s="74"/>
      <c r="C10" s="74"/>
      <c r="D10" s="75"/>
      <c r="E10" s="17">
        <v>409614.3</v>
      </c>
      <c r="F10" s="17">
        <v>415182.46</v>
      </c>
      <c r="G10" s="18">
        <v>65768.789999999994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45047.8</v>
      </c>
      <c r="F12" s="17">
        <v>40367.82</v>
      </c>
      <c r="G12" s="18">
        <v>4679.9799999999996</v>
      </c>
    </row>
    <row r="13" spans="1:7" ht="13.5" customHeight="1" x14ac:dyDescent="0.3">
      <c r="A13" s="73" t="s">
        <v>12</v>
      </c>
      <c r="B13" s="74"/>
      <c r="C13" s="74"/>
      <c r="D13" s="75"/>
      <c r="E13" s="17">
        <v>86264.79</v>
      </c>
      <c r="F13" s="17">
        <v>77147.44</v>
      </c>
      <c r="G13" s="18">
        <v>9117.35</v>
      </c>
    </row>
    <row r="14" spans="1:7" ht="14.4" customHeight="1" x14ac:dyDescent="0.3">
      <c r="A14" s="66" t="s">
        <v>13</v>
      </c>
      <c r="B14" s="66"/>
      <c r="C14" s="66"/>
      <c r="D14" s="66"/>
      <c r="E14" s="17">
        <v>127541.02</v>
      </c>
      <c r="F14" s="17">
        <v>129305.81</v>
      </c>
      <c r="G14" s="18">
        <v>11150.41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260477.11000000002</v>
      </c>
      <c r="F15" s="16">
        <f t="shared" ref="F15:G15" si="1">SUM(F16:F19)</f>
        <v>263632.12</v>
      </c>
      <c r="G15" s="16">
        <f t="shared" si="1"/>
        <v>21411.050000000003</v>
      </c>
    </row>
    <row r="16" spans="1:7" ht="33.6" customHeight="1" x14ac:dyDescent="0.3">
      <c r="A16" s="79" t="s">
        <v>45</v>
      </c>
      <c r="B16" s="80"/>
      <c r="C16" s="80"/>
      <c r="D16" s="81"/>
      <c r="E16" s="17">
        <v>240481.67</v>
      </c>
      <c r="F16" s="17">
        <v>243111.94</v>
      </c>
      <c r="G16" s="18">
        <v>21935.79</v>
      </c>
    </row>
    <row r="17" spans="1:13" ht="15.6" x14ac:dyDescent="0.3">
      <c r="A17" s="66" t="s">
        <v>46</v>
      </c>
      <c r="B17" s="66"/>
      <c r="C17" s="66"/>
      <c r="D17" s="66"/>
      <c r="E17" s="17">
        <v>893.49</v>
      </c>
      <c r="F17" s="17">
        <v>832.54</v>
      </c>
      <c r="G17" s="18">
        <v>60.95</v>
      </c>
    </row>
    <row r="18" spans="1:13" ht="15.6" x14ac:dyDescent="0.3">
      <c r="A18" s="66" t="s">
        <v>47</v>
      </c>
      <c r="B18" s="66"/>
      <c r="C18" s="66"/>
      <c r="D18" s="66"/>
      <c r="E18" s="17"/>
      <c r="F18" s="17"/>
      <c r="G18" s="18"/>
    </row>
    <row r="19" spans="1:13" ht="15.6" x14ac:dyDescent="0.3">
      <c r="A19" s="66" t="s">
        <v>48</v>
      </c>
      <c r="B19" s="66"/>
      <c r="C19" s="66"/>
      <c r="D19" s="66"/>
      <c r="E19" s="17">
        <v>19101.95</v>
      </c>
      <c r="F19" s="17">
        <v>19687.64</v>
      </c>
      <c r="G19" s="18">
        <v>-585.69000000000005</v>
      </c>
    </row>
    <row r="20" spans="1:13" ht="15.6" x14ac:dyDescent="0.3">
      <c r="A20" s="65" t="s">
        <v>14</v>
      </c>
      <c r="B20" s="65"/>
      <c r="C20" s="65"/>
      <c r="D20" s="65"/>
      <c r="E20" s="17"/>
      <c r="F20" s="17"/>
      <c r="G20" s="18"/>
    </row>
    <row r="21" spans="1:13" ht="15.6" x14ac:dyDescent="0.3">
      <c r="A21" s="66" t="s">
        <v>15</v>
      </c>
      <c r="B21" s="66"/>
      <c r="C21" s="66"/>
      <c r="D21" s="66"/>
      <c r="E21" s="17">
        <v>1441.44</v>
      </c>
      <c r="F21" s="17">
        <v>1513.51</v>
      </c>
      <c r="G21" s="18">
        <v>101.89</v>
      </c>
    </row>
    <row r="22" spans="1:13" ht="8.4" customHeight="1" x14ac:dyDescent="0.3">
      <c r="A22" s="20"/>
      <c r="B22" s="21"/>
      <c r="C22" s="21"/>
      <c r="D22" s="21"/>
      <c r="E22" s="29"/>
      <c r="F22" s="29"/>
      <c r="G22" s="22"/>
    </row>
    <row r="23" spans="1:13" ht="15.6" x14ac:dyDescent="0.3">
      <c r="A23" s="23" t="s">
        <v>42</v>
      </c>
      <c r="B23" s="23"/>
      <c r="C23" s="23"/>
      <c r="D23" s="23"/>
      <c r="E23" s="24"/>
      <c r="F23" s="13"/>
    </row>
    <row r="24" spans="1:13" ht="15.6" x14ac:dyDescent="0.3">
      <c r="A24" s="39" t="s">
        <v>44</v>
      </c>
      <c r="B24" s="39"/>
      <c r="C24" s="39"/>
      <c r="D24" s="39"/>
      <c r="E24" s="39"/>
      <c r="F24" s="17">
        <v>-410053.18799999985</v>
      </c>
      <c r="G24" s="19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11948.149701573977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35" t="s">
        <v>16</v>
      </c>
      <c r="B27" s="36"/>
      <c r="C27" s="36"/>
      <c r="D27" s="36"/>
      <c r="E27" s="42"/>
      <c r="F27" s="25">
        <f>'[1]свод за год'!W329</f>
        <v>2926.0863187856585</v>
      </c>
      <c r="M27" s="33"/>
    </row>
    <row r="28" spans="1:13" ht="15.6" hidden="1" x14ac:dyDescent="0.3">
      <c r="A28" s="35" t="s">
        <v>31</v>
      </c>
      <c r="B28" s="36"/>
      <c r="C28" s="36"/>
      <c r="D28" s="36"/>
      <c r="E28" s="42"/>
      <c r="F28" s="25">
        <f>'[1]свод за год'!X329</f>
        <v>588.58172324096154</v>
      </c>
    </row>
    <row r="29" spans="1:13" ht="15.6" hidden="1" x14ac:dyDescent="0.3">
      <c r="A29" s="35" t="s">
        <v>18</v>
      </c>
      <c r="B29" s="36"/>
      <c r="C29" s="36"/>
      <c r="D29" s="36"/>
      <c r="E29" s="42"/>
      <c r="F29" s="25">
        <f>'[1]свод за год'!Y329</f>
        <v>0</v>
      </c>
    </row>
    <row r="30" spans="1:13" ht="15.6" hidden="1" x14ac:dyDescent="0.3">
      <c r="A30" s="35" t="s">
        <v>19</v>
      </c>
      <c r="B30" s="36"/>
      <c r="C30" s="36"/>
      <c r="D30" s="36"/>
      <c r="E30" s="42"/>
      <c r="F30" s="25">
        <f>'[1]свод за год'!AA329+'[1]свод за год'!AI329+'[1]свод за год'!AL329+'[1]свод за год'!AO329+'[1]свод за год'!AP329+'[1]свод за год'!AQ329</f>
        <v>0</v>
      </c>
    </row>
    <row r="31" spans="1:13" ht="36.75" hidden="1" customHeight="1" x14ac:dyDescent="0.3">
      <c r="A31" s="50" t="s">
        <v>32</v>
      </c>
      <c r="B31" s="57"/>
      <c r="C31" s="57"/>
      <c r="D31" s="57"/>
      <c r="E31" s="58"/>
      <c r="F31" s="25">
        <f>'[1]свод за год'!AX329</f>
        <v>8433.4816595473567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SUM(F34:F38)+5660</f>
        <v>72297.310263778112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37" t="s">
        <v>16</v>
      </c>
      <c r="B34" s="37"/>
      <c r="C34" s="37"/>
      <c r="D34" s="37"/>
      <c r="E34" s="37"/>
      <c r="F34" s="25">
        <f>'[1]свод за год'!CN329+'[1]свод за год'!DS329</f>
        <v>30318.944271988948</v>
      </c>
      <c r="M34" s="33"/>
    </row>
    <row r="35" spans="1:13" ht="15.6" hidden="1" x14ac:dyDescent="0.3">
      <c r="A35" s="37" t="s">
        <v>31</v>
      </c>
      <c r="B35" s="37"/>
      <c r="C35" s="37"/>
      <c r="D35" s="37"/>
      <c r="E35" s="37"/>
      <c r="F35" s="25">
        <f>'[1]свод за год'!CO329+'[1]свод за год'!DT329</f>
        <v>6324.8108733103099</v>
      </c>
    </row>
    <row r="36" spans="1:13" ht="15.6" hidden="1" x14ac:dyDescent="0.3">
      <c r="A36" s="37" t="s">
        <v>18</v>
      </c>
      <c r="B36" s="37"/>
      <c r="C36" s="37"/>
      <c r="D36" s="37"/>
      <c r="E36" s="37"/>
      <c r="F36" s="25">
        <f>'[1]свод за год'!CP329+'[1]свод за год'!DU329</f>
        <v>1551.2918999999999</v>
      </c>
    </row>
    <row r="37" spans="1:13" ht="15.6" hidden="1" x14ac:dyDescent="0.3">
      <c r="A37" s="37" t="s">
        <v>19</v>
      </c>
      <c r="B37" s="37"/>
      <c r="C37" s="37"/>
      <c r="D37" s="37"/>
      <c r="E37" s="37"/>
      <c r="F37" s="25">
        <f>'[1]свод за год'!AK329+'[1]свод за год'!AM329+'[1]свод за год'!AN329+'[1]свод за год'!BD329+'[1]свод за год'!EC329</f>
        <v>0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5">
        <f>'[1]свод за год'!DE329+'[1]свод за год'!EL329</f>
        <v>28442.263218478853</v>
      </c>
    </row>
    <row r="39" spans="1:13" ht="32.4" customHeight="1" x14ac:dyDescent="0.3">
      <c r="A39" s="41" t="s">
        <v>35</v>
      </c>
      <c r="B39" s="53"/>
      <c r="C39" s="53"/>
      <c r="D39" s="53"/>
      <c r="E39" s="54"/>
      <c r="F39" s="26">
        <f>SUM(F40:F48)+30196.05</f>
        <v>127324.96378090759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5">
        <f>'[1]свод за год'!EU329+'[1]свод за год'!FM329</f>
        <v>46484.528815651007</v>
      </c>
      <c r="M40" s="33"/>
    </row>
    <row r="41" spans="1:13" ht="15.6" hidden="1" x14ac:dyDescent="0.3">
      <c r="A41" s="35" t="s">
        <v>31</v>
      </c>
      <c r="B41" s="36"/>
      <c r="C41" s="36"/>
      <c r="D41" s="36"/>
      <c r="E41" s="36"/>
      <c r="F41" s="25">
        <f>'[1]свод за год'!EV329+'[1]свод за год'!FN329</f>
        <v>12263.703551609204</v>
      </c>
    </row>
    <row r="42" spans="1:13" ht="15.6" hidden="1" customHeight="1" x14ac:dyDescent="0.3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3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3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3">
      <c r="A45" s="35" t="s">
        <v>17</v>
      </c>
      <c r="B45" s="36"/>
      <c r="C45" s="36"/>
      <c r="D45" s="36"/>
      <c r="E45" s="36"/>
      <c r="F45" s="25"/>
    </row>
    <row r="46" spans="1:13" ht="15.6" hidden="1" x14ac:dyDescent="0.3">
      <c r="A46" s="37" t="s">
        <v>18</v>
      </c>
      <c r="B46" s="37"/>
      <c r="C46" s="37"/>
      <c r="D46" s="37"/>
      <c r="E46" s="35"/>
      <c r="F46" s="25">
        <f>'[1]свод за год'!EW329+'[1]свод за год'!FO329</f>
        <v>1.1680862158872626E-13</v>
      </c>
    </row>
    <row r="47" spans="1:13" ht="15.6" hidden="1" x14ac:dyDescent="0.3">
      <c r="A47" s="35" t="s">
        <v>19</v>
      </c>
      <c r="B47" s="36"/>
      <c r="C47" s="36"/>
      <c r="D47" s="36"/>
      <c r="E47" s="36"/>
      <c r="F47" s="25">
        <f>'[1]свод за год'!BB329+'[1]свод за год'!BC329+'[1]свод за год'!BN329+'[1]свод за год'!BO329+'[1]свод за год'!BP329+'[1]свод за год'!BQ329</f>
        <v>1481.944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5">
        <f>'[1]свод за год'!FH329+'[1]свод за год'!FU329</f>
        <v>36898.737413647381</v>
      </c>
    </row>
    <row r="49" spans="1:12" ht="15.6" hidden="1" customHeight="1" x14ac:dyDescent="0.3">
      <c r="A49" s="41" t="s">
        <v>37</v>
      </c>
      <c r="B49" s="36"/>
      <c r="C49" s="36"/>
      <c r="D49" s="36"/>
      <c r="E49" s="42"/>
      <c r="F49" s="32"/>
    </row>
    <row r="50" spans="1:12" ht="15.6" x14ac:dyDescent="0.3">
      <c r="A50" s="43" t="s">
        <v>49</v>
      </c>
      <c r="B50" s="44"/>
      <c r="C50" s="44"/>
      <c r="D50" s="44"/>
      <c r="E50" s="45"/>
      <c r="F50" s="26">
        <f>F25+F32+F39+F49</f>
        <v>211570.42374625968</v>
      </c>
    </row>
    <row r="51" spans="1:12" ht="15.6" x14ac:dyDescent="0.3">
      <c r="A51" s="31" t="s">
        <v>50</v>
      </c>
      <c r="B51" s="30"/>
      <c r="C51" s="30"/>
      <c r="D51" s="30"/>
      <c r="E51" s="30"/>
      <c r="F51" s="26">
        <f>F52+F53+F54</f>
        <v>43221.89</v>
      </c>
    </row>
    <row r="52" spans="1:12" ht="15.6" x14ac:dyDescent="0.3">
      <c r="A52" s="35" t="s">
        <v>23</v>
      </c>
      <c r="B52" s="36"/>
      <c r="C52" s="36"/>
      <c r="D52" s="36"/>
      <c r="E52" s="36"/>
      <c r="F52" s="25">
        <v>24330.77</v>
      </c>
    </row>
    <row r="53" spans="1:12" ht="15.6" x14ac:dyDescent="0.3">
      <c r="A53" s="35" t="s">
        <v>24</v>
      </c>
      <c r="B53" s="36"/>
      <c r="C53" s="36"/>
      <c r="D53" s="36"/>
      <c r="E53" s="36"/>
      <c r="F53" s="25">
        <v>18891.12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5">
        <v>0</v>
      </c>
    </row>
    <row r="55" spans="1:12" ht="15.6" x14ac:dyDescent="0.3">
      <c r="A55" s="49" t="s">
        <v>51</v>
      </c>
      <c r="B55" s="49"/>
      <c r="C55" s="49"/>
      <c r="D55" s="49"/>
      <c r="E55" s="49"/>
      <c r="F55" s="26">
        <f>F50+F51</f>
        <v>254792.31374625966</v>
      </c>
      <c r="L55" s="19"/>
    </row>
    <row r="56" spans="1:12" ht="15.6" x14ac:dyDescent="0.3">
      <c r="A56" s="39" t="s">
        <v>26</v>
      </c>
      <c r="B56" s="39"/>
      <c r="C56" s="39"/>
      <c r="D56" s="39"/>
      <c r="E56" s="39"/>
      <c r="F56" s="27">
        <f>E16</f>
        <v>240481.67</v>
      </c>
    </row>
    <row r="57" spans="1:12" ht="15.6" x14ac:dyDescent="0.3">
      <c r="A57" s="39" t="s">
        <v>27</v>
      </c>
      <c r="B57" s="39"/>
      <c r="C57" s="39"/>
      <c r="D57" s="39"/>
      <c r="E57" s="39"/>
      <c r="F57" s="26">
        <f>F16</f>
        <v>243111.94</v>
      </c>
      <c r="H57" s="28"/>
    </row>
    <row r="58" spans="1:12" ht="15.6" x14ac:dyDescent="0.3">
      <c r="A58" s="40" t="s">
        <v>28</v>
      </c>
      <c r="B58" s="40"/>
      <c r="C58" s="40"/>
      <c r="D58" s="40"/>
      <c r="E58" s="40"/>
      <c r="F58" s="26">
        <f>F24+F56-F55</f>
        <v>-424363.83174625947</v>
      </c>
      <c r="H58" s="28"/>
      <c r="L58" s="19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Комитетская 32</vt:lpstr>
      <vt:lpstr>'Комитетская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2018-04-11T12:49:50Z</cp:lastPrinted>
  <dcterms:created xsi:type="dcterms:W3CDTF">2013-05-24T09:13:10Z</dcterms:created>
  <dcterms:modified xsi:type="dcterms:W3CDTF">2018-04-11T12:50:12Z</dcterms:modified>
</cp:coreProperties>
</file>